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2640" windowWidth="20985" windowHeight="5865" tabRatio="793"/>
  </bookViews>
  <sheets>
    <sheet name="1. паспорт " sheetId="13" r:id="rId1"/>
    <sheet name="2. тех характеристики ПС" sheetId="3" r:id="rId2"/>
    <sheet name="3. тех. характеристики 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 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<sst xmlns="http://schemas.openxmlformats.org/spreadsheetml/2006/main" count="165" uniqueCount="82">
  <si>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</si>
  <si>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</si>
  <si>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</si>
  <si>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</si>
  <si>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</si>
  <si>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</si>
  <si>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</si>
  <si>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</si>
  <si>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</si>
  <si>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</si>
  <si>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</si>
  <si>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</si>
  <si>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</si>
  <si>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</si>
  <si>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</si>
  <si>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</si>
  <si>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</si>
  <si>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</si>
  <si>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</si>
  <si>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</si>
  <si>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</si>
  <si>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</si>
  <si>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</si>
  <si>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</si>
  <si>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</si>
  <si>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</si>
  <si>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</si>
  <si>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</si>
  <si>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</si>
  <si>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</si>
  <si>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</si>
  <si>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</si>
  <si>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</si>
  <si>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</si>
  <si>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</si>
  <si>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</si>
  <si>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</si>
  <si>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</si>
  <si>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</si>
  <si>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</si>
  <si>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</si>
  <si>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</si>
  <si>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</si>
  <si>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</si>
  <si>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</si>
  <si>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</si>
  <si>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</si>
  <si>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</si>
  <si>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</si>
  <si>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</si>
  <si>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</si>
  <si>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</si>
  <si>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</si>
  <si>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</si>
  <si>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</si>
  <si>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</si>
  <si>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</si>
  <si>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</si>
  <si>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</si>
  <si>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</si>
  <si>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</si>
  <si>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</si>
  <si>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</si>
  <si>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</si>
  <si>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</si>
  <si>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</si>
  <si>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</si>
  <si>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</si>
  <si>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</si>
  <si>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</si>
  <si>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</si>
  <si>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</si>
  <si>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</si>
  <si>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</si>
  <si>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</si>
  <si>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</si>
  <si>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</si>
  <si>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Филиал АО «Ставэлектросеть» г. Михайловск</t>
  </si>
  <si>
    <t>Начало 4-й квартал 2025 г. 
Окончание 4-й квартал 2025 г.</t>
  </si>
  <si>
    <t>4 кв 2025</t>
  </si>
  <si>
    <t>Р_СТ-054655</t>
  </si>
  <si>
    <t>Установка измерительного комплекса г. Михайловск, ул. Михаила Марчука, 20  по ТУ 889/2025/МИХ от 19.09.2025 (оп. № 13 ВЛ-0,4 кВ Ф-3 ТП-4/216 ул. Михаила Марчука, заявитель Григорьев В. В.)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</si>
</sst>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6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5" fillId="0" borderId="16" xfId="5" applyFont="1" applyBorder="1" applyAlignment="1">
      <alignment horizontal="center" vertical="center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0" xfId="5" applyFont="1" applyAlignment="1">
      <alignment horizontal="center" vertical="center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4" fillId="4" borderId="0" xfId="5" applyFont="1" applyFill="1" applyAlignment="1">
      <alignment horizontal="center" vertical="center"/>
    </xf>
    <xf numFmtId="0" fontId="13" fillId="4" borderId="0" xfId="5" applyFont="1" applyFill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31" zoomScale="75" zoomScaleNormal="100" zoomScaleSheetLayoutView="75" workbookViewId="0">
      <selection activeCell="A15" sqref="A15:H15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61" t="s">
        <v>0</v>
      </c>
      <c r="D1" s="61"/>
      <c r="E1" s="61"/>
      <c r="F1" s="61"/>
      <c r="G1" s="61"/>
      <c r="H1" s="61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62" t="s">
        <v>1</v>
      </c>
      <c r="D2" s="62"/>
      <c r="E2" s="62"/>
      <c r="F2" s="62"/>
      <c r="G2" s="62"/>
      <c r="H2" s="62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62" t="s">
        <v>2</v>
      </c>
      <c r="D3" s="62"/>
      <c r="E3" s="62"/>
      <c r="F3" s="62"/>
      <c r="G3" s="62"/>
      <c r="H3" s="62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63" t="s">
        <v>3</v>
      </c>
      <c r="B5" s="63"/>
      <c r="C5" s="63"/>
      <c r="D5" s="63"/>
      <c r="E5" s="63"/>
      <c r="F5" s="63"/>
      <c r="G5" s="63"/>
      <c r="H5" s="63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64" t="s">
        <v>4</v>
      </c>
      <c r="B7" s="64"/>
      <c r="C7" s="64"/>
      <c r="D7" s="64"/>
      <c r="E7" s="64"/>
      <c r="F7" s="64"/>
      <c r="G7" s="64"/>
      <c r="H7" s="64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58" t="s">
        <v>77</v>
      </c>
      <c r="B9" s="58"/>
      <c r="C9" s="58"/>
      <c r="D9" s="58"/>
      <c r="E9" s="58"/>
      <c r="F9" s="58"/>
      <c r="G9" s="58"/>
      <c r="H9" s="58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55" t="s">
        <v>5</v>
      </c>
      <c r="B10" s="55"/>
      <c r="C10" s="55"/>
      <c r="D10" s="55"/>
      <c r="E10" s="55"/>
      <c r="F10" s="55"/>
      <c r="G10" s="55"/>
      <c r="H10" s="55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59" t="s">
        <v>80</v>
      </c>
      <c r="B12" s="59"/>
      <c r="C12" s="59"/>
      <c r="D12" s="59"/>
      <c r="E12" s="59"/>
      <c r="F12" s="59"/>
      <c r="G12" s="59"/>
      <c r="H12" s="59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55" t="s">
        <v>6</v>
      </c>
      <c r="B13" s="55"/>
      <c r="C13" s="55"/>
      <c r="D13" s="55"/>
      <c r="E13" s="55"/>
      <c r="F13" s="55"/>
      <c r="G13" s="55"/>
      <c r="H13" s="55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60" t="s">
        <v>81</v>
      </c>
      <c r="B15" s="60"/>
      <c r="C15" s="60"/>
      <c r="D15" s="60"/>
      <c r="E15" s="60"/>
      <c r="F15" s="60"/>
      <c r="G15" s="60"/>
      <c r="H15" s="60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55" t="s">
        <v>7</v>
      </c>
      <c r="B16" s="55"/>
      <c r="C16" s="55"/>
      <c r="D16" s="55"/>
      <c r="E16" s="55"/>
      <c r="F16" s="55"/>
      <c r="G16" s="55"/>
      <c r="H16" s="55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6" t="s">
        <v>8</v>
      </c>
      <c r="B18" s="56"/>
      <c r="C18" s="56"/>
      <c r="D18" s="56"/>
      <c r="E18" s="56"/>
      <c r="F18" s="56"/>
      <c r="G18" s="56"/>
      <c r="H18" s="56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9</v>
      </c>
      <c r="B20" s="26" t="s">
        <v>10</v>
      </c>
      <c r="C20" s="57" t="s">
        <v>11</v>
      </c>
      <c r="D20" s="57"/>
      <c r="E20" s="57"/>
      <c r="F20" s="57"/>
      <c r="G20" s="57"/>
      <c r="H20" s="57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7">
        <v>3</v>
      </c>
      <c r="D21" s="57"/>
      <c r="E21" s="57"/>
      <c r="F21" s="57"/>
      <c r="G21" s="57"/>
      <c r="H21" s="57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12</v>
      </c>
      <c r="C22" s="44" t="str">
        <f>A9</f>
        <v>Филиал АО «Ставэлектросеть» г. Михайловск</v>
      </c>
      <c r="D22" s="45"/>
      <c r="E22" s="45"/>
      <c r="F22" s="45"/>
      <c r="G22" s="45"/>
      <c r="H22" s="46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13</v>
      </c>
      <c r="C23" s="44" t="s">
        <v>14</v>
      </c>
      <c r="D23" s="45"/>
      <c r="E23" s="45"/>
      <c r="F23" s="45"/>
      <c r="G23" s="45"/>
      <c r="H23" s="46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15</v>
      </c>
      <c r="C24" s="49" t="s">
        <v>16</v>
      </c>
      <c r="D24" s="49"/>
      <c r="E24" s="49"/>
      <c r="F24" s="49"/>
      <c r="G24" s="49"/>
      <c r="H24" s="49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17</v>
      </c>
      <c r="C25" s="49" t="s">
        <v>18</v>
      </c>
      <c r="D25" s="49"/>
      <c r="E25" s="49"/>
      <c r="F25" s="49"/>
      <c r="G25" s="49"/>
      <c r="H25" s="49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19</v>
      </c>
      <c r="C26" s="49" t="s">
        <v>20</v>
      </c>
      <c r="D26" s="49"/>
      <c r="E26" s="49"/>
      <c r="F26" s="49"/>
      <c r="G26" s="49"/>
      <c r="H26" s="49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21</v>
      </c>
      <c r="C27" s="52" t="s">
        <v>78</v>
      </c>
      <c r="D27" s="53"/>
      <c r="E27" s="53"/>
      <c r="F27" s="53"/>
      <c r="G27" s="53"/>
      <c r="H27" s="54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22</v>
      </c>
      <c r="C28" s="44" t="s">
        <v>16</v>
      </c>
      <c r="D28" s="45"/>
      <c r="E28" s="45"/>
      <c r="F28" s="45"/>
      <c r="G28" s="45"/>
      <c r="H28" s="46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23</v>
      </c>
      <c r="C29" s="44" t="s">
        <v>14</v>
      </c>
      <c r="D29" s="45"/>
      <c r="E29" s="45"/>
      <c r="F29" s="45"/>
      <c r="G29" s="45"/>
      <c r="H29" s="46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24</v>
      </c>
      <c r="C30" s="47" t="s">
        <v>25</v>
      </c>
      <c r="D30" s="48"/>
      <c r="E30" s="48"/>
      <c r="F30" s="48"/>
      <c r="G30" s="48"/>
      <c r="H30" s="48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26</v>
      </c>
      <c r="C31" s="49" t="s">
        <v>27</v>
      </c>
      <c r="D31" s="49"/>
      <c r="E31" s="49"/>
      <c r="F31" s="49"/>
      <c r="G31" s="49"/>
      <c r="H31" s="49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28</v>
      </c>
      <c r="B32" s="50" t="s">
        <v>29</v>
      </c>
      <c r="C32" s="51"/>
      <c r="D32" s="51"/>
      <c r="E32" s="51"/>
      <c r="F32" s="51"/>
      <c r="G32" s="51"/>
      <c r="H32" s="51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30</v>
      </c>
      <c r="B33" s="26" t="s">
        <v>31</v>
      </c>
      <c r="C33" s="26" t="s">
        <v>32</v>
      </c>
      <c r="D33" s="26" t="s">
        <v>33</v>
      </c>
      <c r="E33" s="26" t="s">
        <v>34</v>
      </c>
      <c r="F33" s="26" t="s">
        <v>35</v>
      </c>
      <c r="G33" s="26" t="s">
        <v>36</v>
      </c>
      <c r="H33" s="26" t="s">
        <v>37</v>
      </c>
    </row>
    <row r="34" spans="1:8" ht="31.5" x14ac:dyDescent="0.2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 x14ac:dyDescent="0.25">
      <c r="A35" s="31" t="s">
        <v>41</v>
      </c>
      <c r="B35" s="27" t="s">
        <v>42</v>
      </c>
      <c r="C35" s="41" t="s">
        <v>79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 x14ac:dyDescent="0.25">
      <c r="A36" s="31"/>
      <c r="B36" s="27" t="s">
        <v>45</v>
      </c>
      <c r="C36" s="32" t="s">
        <v>40</v>
      </c>
      <c r="D36" s="32" t="s">
        <v>40</v>
      </c>
      <c r="E36" s="42">
        <f>F36*1.2</f>
        <v>1.0999116000000001E-2</v>
      </c>
      <c r="F36" s="42">
        <f>9165.93/1000000</f>
        <v>9.165930000000001E-3</v>
      </c>
      <c r="G36" s="32" t="s">
        <v>40</v>
      </c>
      <c r="H36" s="32" t="s">
        <v>40</v>
      </c>
    </row>
    <row r="37" spans="1:8" ht="54.75" customHeight="1" x14ac:dyDescent="0.25">
      <c r="A37" s="43"/>
      <c r="B37" s="43"/>
      <c r="C37" s="43"/>
      <c r="D37" s="43"/>
      <c r="E37" s="43"/>
      <c r="F37" s="43"/>
      <c r="G37" s="43"/>
      <c r="H37" s="43"/>
    </row>
  </sheetData>
  <sheetProtection selectLockedCells="1" selectUnlockedCells="1"/>
  <mergeCells count="26">
    <mergeCell ref="C1:H1"/>
    <mergeCell ref="C2:H2"/>
    <mergeCell ref="C3:H3"/>
    <mergeCell ref="A5:H5"/>
    <mergeCell ref="A7:H7"/>
    <mergeCell ref="A9:H9"/>
    <mergeCell ref="A10:H10"/>
    <mergeCell ref="A12:H12"/>
    <mergeCell ref="A13:H13"/>
    <mergeCell ref="A15:H15"/>
    <mergeCell ref="A16:H16"/>
    <mergeCell ref="A18:H18"/>
    <mergeCell ref="C20:H20"/>
    <mergeCell ref="C21:H21"/>
    <mergeCell ref="C22:H22"/>
    <mergeCell ref="C23:H23"/>
    <mergeCell ref="C24:H24"/>
    <mergeCell ref="C25:H25"/>
    <mergeCell ref="C26:H26"/>
    <mergeCell ref="C27:H27"/>
    <mergeCell ref="A37:H37"/>
    <mergeCell ref="C28:H28"/>
    <mergeCell ref="C29:H29"/>
    <mergeCell ref="C30:H30"/>
    <mergeCell ref="C31:H31"/>
    <mergeCell ref="B32:H32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46</v>
      </c>
    </row>
    <row r="4" spans="1:18" s="1" customFormat="1" ht="15.75" x14ac:dyDescent="0.25">
      <c r="A4" s="73" t="str">
        <f>'1. паспорт '!A5:H5</f>
        <v>Год раскрытия информации: 2025 год</v>
      </c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4"/>
      <c r="R4" s="4"/>
    </row>
    <row r="6" spans="1:18" s="1" customFormat="1" ht="18.75" x14ac:dyDescent="0.3">
      <c r="A6" s="74" t="s">
        <v>47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</row>
    <row r="8" spans="1:18" s="1" customFormat="1" ht="15.75" x14ac:dyDescent="0.25">
      <c r="A8" s="73" t="str">
        <f>'1. паспорт '!A9:H9</f>
        <v>Филиал АО «Ставэлектросеть» г. Михайловск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</row>
    <row r="9" spans="1:18" s="1" customFormat="1" ht="15.75" x14ac:dyDescent="0.25">
      <c r="A9" s="65" t="s">
        <v>5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</row>
    <row r="11" spans="1:18" s="1" customFormat="1" ht="15.75" x14ac:dyDescent="0.25">
      <c r="A11" s="73" t="str">
        <f>'1. паспорт '!A12:H12</f>
        <v>Р_СТ-054655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</row>
    <row r="12" spans="1:18" s="1" customFormat="1" ht="15.75" x14ac:dyDescent="0.25">
      <c r="A12" s="65" t="s">
        <v>6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</row>
    <row r="14" spans="1:18" s="1" customFormat="1" ht="15.75" x14ac:dyDescent="0.25">
      <c r="A14" s="66" t="str">
        <f>'1. паспорт '!A15:H15</f>
        <v>Установка измерительного комплекса г. Михайловск, ул. Михаила Марчука, 20  по ТУ 889/2025/МИХ от 19.09.2025 (оп. № 13 ВЛ-0,4 кВ Ф-3 ТП-4/216 ул. Михаила Марчука, заявитель Григорьев В. В.)</v>
      </c>
      <c r="B14" s="66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</row>
    <row r="15" spans="1:18" s="1" customFormat="1" ht="15.75" x14ac:dyDescent="0.25">
      <c r="A15" s="65" t="s">
        <v>7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</row>
    <row r="17" spans="1:16" s="2" customFormat="1" ht="18.75" x14ac:dyDescent="0.3">
      <c r="A17" s="67" t="s">
        <v>48</v>
      </c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</row>
    <row r="18" spans="1:16" s="1" customFormat="1" ht="15.75" x14ac:dyDescent="0.25"/>
    <row r="19" spans="1:16" s="1" customFormat="1" ht="30.75" customHeight="1" x14ac:dyDescent="0.25">
      <c r="A19" s="68" t="s">
        <v>9</v>
      </c>
      <c r="B19" s="68" t="s">
        <v>49</v>
      </c>
      <c r="C19" s="68"/>
      <c r="D19" s="68" t="s">
        <v>50</v>
      </c>
      <c r="E19" s="68" t="s">
        <v>51</v>
      </c>
      <c r="F19" s="68"/>
      <c r="G19" s="68" t="s">
        <v>52</v>
      </c>
      <c r="H19" s="68"/>
      <c r="I19" s="68" t="s">
        <v>53</v>
      </c>
      <c r="J19" s="68"/>
      <c r="K19" s="68" t="s">
        <v>54</v>
      </c>
      <c r="L19" s="68" t="s">
        <v>55</v>
      </c>
      <c r="M19" s="68"/>
      <c r="N19" s="68" t="s">
        <v>56</v>
      </c>
      <c r="O19" s="68"/>
      <c r="P19" s="68" t="s">
        <v>57</v>
      </c>
    </row>
    <row r="20" spans="1:16" s="1" customFormat="1" ht="52.15" customHeight="1" x14ac:dyDescent="0.25">
      <c r="A20" s="69"/>
      <c r="B20" s="71"/>
      <c r="C20" s="72"/>
      <c r="D20" s="69"/>
      <c r="E20" s="71"/>
      <c r="F20" s="72"/>
      <c r="G20" s="71"/>
      <c r="H20" s="72"/>
      <c r="I20" s="71"/>
      <c r="J20" s="72"/>
      <c r="K20" s="70"/>
      <c r="L20" s="71"/>
      <c r="M20" s="72"/>
      <c r="N20" s="71"/>
      <c r="O20" s="72"/>
      <c r="P20" s="70"/>
    </row>
    <row r="21" spans="1:16" s="1" customFormat="1" ht="30.75" customHeight="1" x14ac:dyDescent="0.25">
      <c r="A21" s="70"/>
      <c r="B21" s="5" t="s">
        <v>58</v>
      </c>
      <c r="C21" s="5" t="s">
        <v>59</v>
      </c>
      <c r="D21" s="70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4:P4"/>
    <mergeCell ref="A6:P6"/>
    <mergeCell ref="A8:P8"/>
    <mergeCell ref="A9:P9"/>
    <mergeCell ref="A11:P11"/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G33" sqref="G3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60</v>
      </c>
    </row>
    <row r="4" spans="1:22" s="1" customFormat="1" ht="15.75" x14ac:dyDescent="0.25">
      <c r="B4" s="73" t="s">
        <v>61</v>
      </c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</row>
    <row r="6" spans="1:22" s="1" customFormat="1" ht="18.75" x14ac:dyDescent="0.3">
      <c r="A6" s="74" t="s">
        <v>47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  <c r="Q6" s="74"/>
      <c r="R6" s="74"/>
      <c r="S6" s="74"/>
      <c r="T6" s="74"/>
    </row>
    <row r="8" spans="1:22" s="1" customFormat="1" ht="15.75" x14ac:dyDescent="0.25">
      <c r="A8" s="73" t="str">
        <f>'1. паспорт '!A9:H9</f>
        <v>Филиал АО «Ставэлектросеть» г. Михайловск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  <c r="Q8" s="73"/>
      <c r="R8" s="73"/>
      <c r="S8" s="73"/>
      <c r="T8" s="73"/>
    </row>
    <row r="9" spans="1:22" s="1" customFormat="1" ht="15.75" x14ac:dyDescent="0.25">
      <c r="A9" s="65" t="s">
        <v>5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</row>
    <row r="11" spans="1:22" s="1" customFormat="1" ht="15.75" x14ac:dyDescent="0.25">
      <c r="A11" s="73" t="str">
        <f>'1. паспорт '!A12:H12</f>
        <v>Р_СТ-054655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  <c r="Q11" s="73"/>
      <c r="R11" s="73"/>
      <c r="S11" s="73"/>
      <c r="T11" s="73"/>
    </row>
    <row r="12" spans="1:22" s="1" customFormat="1" ht="15.75" x14ac:dyDescent="0.25">
      <c r="A12" s="65" t="s">
        <v>6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  <c r="Q12" s="65"/>
      <c r="R12" s="65"/>
      <c r="S12" s="65"/>
      <c r="T12" s="65"/>
    </row>
    <row r="14" spans="1:22" s="1" customFormat="1" ht="15.75" x14ac:dyDescent="0.25">
      <c r="A14" s="66" t="str">
        <f>'1. паспорт '!A15:H15</f>
        <v>Установка измерительного комплекса г. Михайловск, ул. Михаила Марчука, 20  по ТУ 889/2025/МИХ от 19.09.2025 (оп. № 13 ВЛ-0,4 кВ Ф-3 ТП-4/216 ул. Михаила Марчука, заявитель Григорьев В. В.)</v>
      </c>
      <c r="B14" s="66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  <c r="Q14" s="66"/>
      <c r="R14" s="66"/>
      <c r="S14" s="66"/>
      <c r="T14" s="66"/>
    </row>
    <row r="15" spans="1:22" s="1" customFormat="1" ht="15.75" x14ac:dyDescent="0.25">
      <c r="A15" s="65" t="s">
        <v>7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  <c r="Q15" s="65"/>
      <c r="R15" s="65"/>
      <c r="S15" s="65"/>
      <c r="T15" s="65"/>
    </row>
    <row r="17" spans="1:23" s="2" customFormat="1" ht="18.75" x14ac:dyDescent="0.3">
      <c r="A17" s="67" t="s">
        <v>62</v>
      </c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</row>
    <row r="19" spans="1:23" s="1" customFormat="1" ht="15.75" customHeight="1" x14ac:dyDescent="0.25">
      <c r="A19" s="68" t="s">
        <v>9</v>
      </c>
      <c r="B19" s="68" t="s">
        <v>63</v>
      </c>
      <c r="C19" s="68"/>
      <c r="D19" s="68" t="s">
        <v>64</v>
      </c>
      <c r="E19" s="68"/>
      <c r="F19" s="75" t="s">
        <v>65</v>
      </c>
      <c r="G19" s="75"/>
      <c r="H19" s="75"/>
      <c r="I19" s="75"/>
      <c r="J19" s="68" t="s">
        <v>66</v>
      </c>
      <c r="K19" s="68" t="s">
        <v>67</v>
      </c>
      <c r="L19" s="68"/>
      <c r="M19" s="68" t="s">
        <v>68</v>
      </c>
      <c r="N19" s="68"/>
      <c r="O19" s="68" t="s">
        <v>69</v>
      </c>
      <c r="P19" s="68"/>
      <c r="Q19" s="68" t="s">
        <v>70</v>
      </c>
      <c r="R19" s="68"/>
      <c r="S19" s="68" t="s">
        <v>71</v>
      </c>
      <c r="T19" s="68" t="s">
        <v>72</v>
      </c>
      <c r="U19" s="68" t="s">
        <v>73</v>
      </c>
      <c r="V19" s="68" t="s">
        <v>74</v>
      </c>
      <c r="W19" s="68"/>
    </row>
    <row r="20" spans="1:23" s="1" customFormat="1" ht="15.75" x14ac:dyDescent="0.25">
      <c r="A20" s="69"/>
      <c r="B20" s="71"/>
      <c r="C20" s="72"/>
      <c r="D20" s="71"/>
      <c r="E20" s="72"/>
      <c r="F20" s="75" t="s">
        <v>75</v>
      </c>
      <c r="G20" s="75"/>
      <c r="H20" s="75" t="s">
        <v>76</v>
      </c>
      <c r="I20" s="75"/>
      <c r="J20" s="70"/>
      <c r="K20" s="71"/>
      <c r="L20" s="72"/>
      <c r="M20" s="71"/>
      <c r="N20" s="72"/>
      <c r="O20" s="71"/>
      <c r="P20" s="72"/>
      <c r="Q20" s="71"/>
      <c r="R20" s="72"/>
      <c r="S20" s="70"/>
      <c r="T20" s="70"/>
      <c r="U20" s="70"/>
      <c r="V20" s="71"/>
      <c r="W20" s="72"/>
    </row>
    <row r="21" spans="1:23" s="1" customFormat="1" ht="15.75" x14ac:dyDescent="0.25">
      <c r="A21" s="70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B4:T4"/>
    <mergeCell ref="A6:T6"/>
    <mergeCell ref="A8:T8"/>
    <mergeCell ref="A9:T9"/>
    <mergeCell ref="A11:T11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 ЛЭП </vt:lpstr>
      <vt:lpstr>'1. паспорт '!Область_печати</vt:lpstr>
      <vt:lpstr>'2. тех характеристики ПС'!Область_печати</vt:lpstr>
      <vt:lpstr>'3. тех. характеристики 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2026-01-15T05:18:00Z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